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-180" windowWidth="14355" windowHeight="4695"/>
  </bookViews>
  <sheets>
    <sheet name="KALKULACE NABÍDKOVÉ CENY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9" i="1" l="1"/>
  <c r="E49" i="1"/>
  <c r="D49" i="1"/>
  <c r="F45" i="1"/>
  <c r="E45" i="1"/>
  <c r="D45" i="1"/>
  <c r="F41" i="1"/>
  <c r="E41" i="1"/>
  <c r="D41" i="1"/>
  <c r="F37" i="1"/>
  <c r="E37" i="1"/>
  <c r="D37" i="1"/>
  <c r="F33" i="1"/>
  <c r="E33" i="1"/>
  <c r="D33" i="1"/>
  <c r="F29" i="1"/>
  <c r="E29" i="1"/>
  <c r="D29" i="1"/>
  <c r="F22" i="1"/>
  <c r="E22" i="1"/>
  <c r="D22" i="1"/>
  <c r="F16" i="1"/>
  <c r="E16" i="1"/>
  <c r="D16" i="1"/>
  <c r="F8" i="1"/>
  <c r="E8" i="1"/>
  <c r="D8" i="1"/>
  <c r="D26" i="1" l="1"/>
  <c r="D27" i="1"/>
  <c r="E27" i="1" s="1"/>
  <c r="D28" i="1"/>
  <c r="D20" i="1"/>
  <c r="E20" i="1" s="1"/>
  <c r="F20" i="1" s="1"/>
  <c r="D21" i="1"/>
  <c r="E21" i="1" s="1"/>
  <c r="D14" i="1"/>
  <c r="D15" i="1"/>
  <c r="F26" i="1" l="1"/>
  <c r="E26" i="1"/>
  <c r="E28" i="1"/>
  <c r="F28" i="1" s="1"/>
  <c r="F27" i="1"/>
  <c r="F21" i="1"/>
  <c r="E15" i="1"/>
  <c r="F15" i="1" s="1"/>
  <c r="E14" i="1"/>
  <c r="F14" i="1" s="1"/>
  <c r="D36" i="1"/>
  <c r="E48" i="1"/>
  <c r="D48" i="1"/>
  <c r="D44" i="1"/>
  <c r="D40" i="1"/>
  <c r="E40" i="1" s="1"/>
  <c r="E36" i="1" l="1"/>
  <c r="F48" i="1"/>
  <c r="F40" i="1"/>
  <c r="E44" i="1"/>
  <c r="F36" i="1" l="1"/>
  <c r="F44" i="1"/>
  <c r="D32" i="1"/>
  <c r="D25" i="1"/>
  <c r="D19" i="1"/>
  <c r="D12" i="1"/>
  <c r="D13" i="1"/>
  <c r="E13" i="1" s="1"/>
  <c r="D11" i="1"/>
  <c r="D5" i="1"/>
  <c r="D6" i="1"/>
  <c r="D7" i="1"/>
  <c r="D4" i="1"/>
  <c r="E5" i="1" l="1"/>
  <c r="F5" i="1" s="1"/>
  <c r="E11" i="1"/>
  <c r="E25" i="1"/>
  <c r="E32" i="1"/>
  <c r="E12" i="1"/>
  <c r="E7" i="1"/>
  <c r="F7" i="1" s="1"/>
  <c r="F13" i="1"/>
  <c r="E6" i="1"/>
  <c r="F6" i="1" s="1"/>
  <c r="E19" i="1"/>
  <c r="E4" i="1"/>
  <c r="F25" i="1"/>
  <c r="F32" i="1" l="1"/>
  <c r="F11" i="1"/>
  <c r="F12" i="1"/>
  <c r="F19" i="1"/>
  <c r="F4" i="1"/>
</calcChain>
</file>

<file path=xl/sharedStrings.xml><?xml version="1.0" encoding="utf-8"?>
<sst xmlns="http://schemas.openxmlformats.org/spreadsheetml/2006/main" count="96" uniqueCount="49">
  <si>
    <t>Název kurzu</t>
  </si>
  <si>
    <t>Počet osob/kurz</t>
  </si>
  <si>
    <t>Cena bez DPH osoba/kurz</t>
  </si>
  <si>
    <t>Cena bez DPH celkem</t>
  </si>
  <si>
    <t>DPH</t>
  </si>
  <si>
    <t>Cena s DPH celkem</t>
  </si>
  <si>
    <t>ČÁST 1</t>
  </si>
  <si>
    <t>ČÁST 2</t>
  </si>
  <si>
    <t>ČÁST 3</t>
  </si>
  <si>
    <t>ČÁST 4</t>
  </si>
  <si>
    <t>ČÁST 5</t>
  </si>
  <si>
    <t xml:space="preserve">                                                                                                                   CELKEM ZA ČÁST 1:</t>
  </si>
  <si>
    <t xml:space="preserve">                                                                                                                    CELKEM ZA ČÁST 2:</t>
  </si>
  <si>
    <t xml:space="preserve">                                                                                                                   CELKEM ZA ČÁST 3:</t>
  </si>
  <si>
    <t xml:space="preserve">                                                                                                                     CELKEM ZA ČÁST 4:</t>
  </si>
  <si>
    <t xml:space="preserve">                                                                                                                     CELKEM ZA ČÁST 5:</t>
  </si>
  <si>
    <t>Pozn. 1: Doplňujte pouze zelené buňky</t>
  </si>
  <si>
    <t>Pozn. 2: Vyplňujte pouze části, do kterých je nabídka podaná. U zbylých částí vyplťe  do zelené buňky nulu.</t>
  </si>
  <si>
    <t>KALKULACE CENOVÉ NABÍDKY</t>
  </si>
  <si>
    <t>ČÁST 6</t>
  </si>
  <si>
    <t>ČÁST 7</t>
  </si>
  <si>
    <t xml:space="preserve">                                                                                                                     CELKEM ZA ČÁST 7:</t>
  </si>
  <si>
    <t>ČÁST 8</t>
  </si>
  <si>
    <t xml:space="preserve">                                                                                                                     CELKEM ZA ČÁST 8:</t>
  </si>
  <si>
    <t>ČÁST 9</t>
  </si>
  <si>
    <t xml:space="preserve">                                                                                                                     CELKEM ZA ČÁST 9:</t>
  </si>
  <si>
    <t>CRM péče o zákazníka</t>
  </si>
  <si>
    <t xml:space="preserve">                                                                                                                     CELKEM ZA ČÁST 6:</t>
  </si>
  <si>
    <t>Finance a ekonomika pro manažery</t>
  </si>
  <si>
    <t>Pracovní právo pro manažery</t>
  </si>
  <si>
    <t>Personalistika a pracovní právo pro mistry</t>
  </si>
  <si>
    <t>Finance a ekonomika pro mistry</t>
  </si>
  <si>
    <t>Zvyšování prodeje metodou 6 M</t>
  </si>
  <si>
    <t>Obchodní právo</t>
  </si>
  <si>
    <t>Metodika vzdělávacích procesů</t>
  </si>
  <si>
    <t>Pracovní zkušenost a její uplatnění v praxi</t>
  </si>
  <si>
    <t>Odborný anglický jazyk</t>
  </si>
  <si>
    <t>Odborný německý jazyk</t>
  </si>
  <si>
    <t>Odborný italský jazyk</t>
  </si>
  <si>
    <t>Počet hodin celkem</t>
  </si>
  <si>
    <t>CREO - základy</t>
  </si>
  <si>
    <t>CREO - složité sestavy</t>
  </si>
  <si>
    <t>CREO - modelování s plochami</t>
  </si>
  <si>
    <t>Wíndchill - uživatel</t>
  </si>
  <si>
    <t>Frézování a vrtání</t>
  </si>
  <si>
    <t>Těžké hrubování</t>
  </si>
  <si>
    <t>Teoretické základy práce s NC stroji</t>
  </si>
  <si>
    <t>Racionalizace</t>
  </si>
  <si>
    <t>CREO - složité součásti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</si>
</sst>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4" fontId="0" fillId="0" borderId="1" xfId="0" applyNumberFormat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3" borderId="4" xfId="0" applyFill="1" applyBorder="1"/>
    <xf numFmtId="0" fontId="0" fillId="0" borderId="6" xfId="0" applyBorder="1" applyAlignment="1">
      <alignment horizontal="center"/>
    </xf>
    <xf numFmtId="0" fontId="0" fillId="3" borderId="4" xfId="0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G52" sqref="G52"/>
    </sheetView>
  </sheetViews>
  <sheetFormatPr defaultRowHeight="15" x14ac:dyDescent="0.25"/>
  <cols>
    <col min="1" max="1" width="49.42578125" customWidth="1"/>
    <col min="2" max="3" width="10.5703125" customWidth="1"/>
    <col min="4" max="5" width="10.140625" customWidth="1"/>
    <col min="6" max="6" width="14.28515625" customWidth="1"/>
  </cols>
  <sheetData>
    <row r="1" spans="1:6" ht="18.75" x14ac:dyDescent="0.3">
      <c r="A1" s="24" t="s">
        <v>18</v>
      </c>
      <c r="B1" s="24"/>
      <c r="C1" s="24"/>
      <c r="D1" s="24"/>
      <c r="E1" s="24"/>
      <c r="F1" s="24"/>
    </row>
    <row r="2" spans="1:6" ht="15.75" x14ac:dyDescent="0.25">
      <c r="A2" s="29" t="s">
        <v>6</v>
      </c>
      <c r="B2" s="29"/>
      <c r="C2" s="29"/>
      <c r="D2" s="29"/>
      <c r="E2" s="29"/>
      <c r="F2" s="29"/>
    </row>
    <row r="3" spans="1:6" ht="38.2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2" t="s">
        <v>28</v>
      </c>
      <c r="B4" s="4">
        <v>7</v>
      </c>
      <c r="C4" s="7"/>
      <c r="D4" s="8">
        <f>B4*C4</f>
        <v>0</v>
      </c>
      <c r="E4" s="8">
        <f>D4*0.21</f>
        <v>0</v>
      </c>
      <c r="F4" s="8">
        <f>D4+E4</f>
        <v>0</v>
      </c>
    </row>
    <row r="5" spans="1:6" x14ac:dyDescent="0.25">
      <c r="A5" s="2" t="s">
        <v>29</v>
      </c>
      <c r="B5" s="4">
        <v>7</v>
      </c>
      <c r="C5" s="7"/>
      <c r="D5" s="8">
        <f t="shared" ref="D5:D7" si="0">B5*C5</f>
        <v>0</v>
      </c>
      <c r="E5" s="8">
        <f>D5*0.21</f>
        <v>0</v>
      </c>
      <c r="F5" s="8">
        <f t="shared" ref="F5:F7" si="1">D5+E5</f>
        <v>0</v>
      </c>
    </row>
    <row r="6" spans="1:6" ht="17.25" customHeight="1" x14ac:dyDescent="0.25">
      <c r="A6" s="2" t="s">
        <v>30</v>
      </c>
      <c r="B6" s="4">
        <v>10</v>
      </c>
      <c r="C6" s="7"/>
      <c r="D6" s="8">
        <f t="shared" si="0"/>
        <v>0</v>
      </c>
      <c r="E6" s="8">
        <f>D6*0.21</f>
        <v>0</v>
      </c>
      <c r="F6" s="8">
        <f t="shared" si="1"/>
        <v>0</v>
      </c>
    </row>
    <row r="7" spans="1:6" x14ac:dyDescent="0.25">
      <c r="A7" s="12" t="s">
        <v>31</v>
      </c>
      <c r="B7" s="5">
        <v>10</v>
      </c>
      <c r="C7" s="16"/>
      <c r="D7" s="13">
        <f t="shared" si="0"/>
        <v>0</v>
      </c>
      <c r="E7" s="13">
        <f>D7*0.21</f>
        <v>0</v>
      </c>
      <c r="F7" s="13">
        <f t="shared" si="1"/>
        <v>0</v>
      </c>
    </row>
    <row r="8" spans="1:6" x14ac:dyDescent="0.25">
      <c r="A8" s="25" t="s">
        <v>11</v>
      </c>
      <c r="B8" s="26"/>
      <c r="C8" s="27"/>
      <c r="D8" s="11">
        <f>SUM(D4:D7)</f>
        <v>0</v>
      </c>
      <c r="E8" s="11">
        <f>SUM(E4:E7)</f>
        <v>0</v>
      </c>
      <c r="F8" s="11">
        <f>SUM(F4:F7)</f>
        <v>0</v>
      </c>
    </row>
    <row r="9" spans="1:6" ht="15.75" x14ac:dyDescent="0.25">
      <c r="A9" s="29" t="s">
        <v>7</v>
      </c>
      <c r="B9" s="29"/>
      <c r="C9" s="29"/>
      <c r="D9" s="29"/>
      <c r="E9" s="29"/>
      <c r="F9" s="29"/>
    </row>
    <row r="10" spans="1:6" ht="38.25" x14ac:dyDescent="0.25">
      <c r="A10" s="19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 x14ac:dyDescent="0.25">
      <c r="A11" s="20" t="s">
        <v>32</v>
      </c>
      <c r="B11" s="17">
        <v>8</v>
      </c>
      <c r="C11" s="9"/>
      <c r="D11" s="10">
        <f>B11*C11</f>
        <v>0</v>
      </c>
      <c r="E11" s="10">
        <f>D11*0.21</f>
        <v>0</v>
      </c>
      <c r="F11" s="10">
        <f>D11+E11</f>
        <v>0</v>
      </c>
    </row>
    <row r="12" spans="1:6" x14ac:dyDescent="0.25">
      <c r="A12" s="20" t="s">
        <v>26</v>
      </c>
      <c r="B12" s="18">
        <v>8</v>
      </c>
      <c r="C12" s="7"/>
      <c r="D12" s="10">
        <f t="shared" ref="D12:D15" si="2">B12*C12</f>
        <v>0</v>
      </c>
      <c r="E12" s="10">
        <f t="shared" ref="E12:E15" si="3">D12*0.21</f>
        <v>0</v>
      </c>
      <c r="F12" s="10">
        <f t="shared" ref="F12:F15" si="4">D12+E12</f>
        <v>0</v>
      </c>
    </row>
    <row r="13" spans="1:6" ht="16.5" customHeight="1" x14ac:dyDescent="0.25">
      <c r="A13" s="20" t="s">
        <v>33</v>
      </c>
      <c r="B13" s="18">
        <v>8</v>
      </c>
      <c r="C13" s="7"/>
      <c r="D13" s="10">
        <f t="shared" si="2"/>
        <v>0</v>
      </c>
      <c r="E13" s="10">
        <f t="shared" si="3"/>
        <v>0</v>
      </c>
      <c r="F13" s="10">
        <f t="shared" si="4"/>
        <v>0</v>
      </c>
    </row>
    <row r="14" spans="1:6" ht="16.5" customHeight="1" x14ac:dyDescent="0.25">
      <c r="A14" s="20" t="s">
        <v>34</v>
      </c>
      <c r="B14" s="5">
        <v>2</v>
      </c>
      <c r="C14" s="7"/>
      <c r="D14" s="10">
        <f t="shared" si="2"/>
        <v>0</v>
      </c>
      <c r="E14" s="10">
        <f t="shared" si="3"/>
        <v>0</v>
      </c>
      <c r="F14" s="10">
        <f t="shared" si="4"/>
        <v>0</v>
      </c>
    </row>
    <row r="15" spans="1:6" ht="16.5" customHeight="1" x14ac:dyDescent="0.25">
      <c r="A15" s="20" t="s">
        <v>35</v>
      </c>
      <c r="B15" s="5">
        <v>10</v>
      </c>
      <c r="C15" s="7"/>
      <c r="D15" s="10">
        <f t="shared" si="2"/>
        <v>0</v>
      </c>
      <c r="E15" s="10">
        <f t="shared" si="3"/>
        <v>0</v>
      </c>
      <c r="F15" s="10">
        <f t="shared" si="4"/>
        <v>0</v>
      </c>
    </row>
    <row r="16" spans="1:6" x14ac:dyDescent="0.25">
      <c r="A16" s="28" t="s">
        <v>12</v>
      </c>
      <c r="B16" s="26"/>
      <c r="C16" s="27"/>
      <c r="D16" s="11">
        <f>SUM(D11:D15)</f>
        <v>0</v>
      </c>
      <c r="E16" s="11">
        <f>SUM(E11:E15)</f>
        <v>0</v>
      </c>
      <c r="F16" s="11">
        <f>SUM(F11:F15)</f>
        <v>0</v>
      </c>
    </row>
    <row r="17" spans="1:6" ht="15.75" x14ac:dyDescent="0.25">
      <c r="A17" s="29" t="s">
        <v>8</v>
      </c>
      <c r="B17" s="29"/>
      <c r="C17" s="29"/>
      <c r="D17" s="29"/>
      <c r="E17" s="29"/>
      <c r="F17" s="29"/>
    </row>
    <row r="18" spans="1:6" ht="38.25" x14ac:dyDescent="0.25">
      <c r="A18" s="1" t="s">
        <v>0</v>
      </c>
      <c r="B18" s="1" t="s">
        <v>39</v>
      </c>
      <c r="C18" s="1" t="s">
        <v>2</v>
      </c>
      <c r="D18" s="1" t="s">
        <v>3</v>
      </c>
      <c r="E18" s="1" t="s">
        <v>4</v>
      </c>
      <c r="F18" s="1" t="s">
        <v>5</v>
      </c>
    </row>
    <row r="19" spans="1:6" x14ac:dyDescent="0.25">
      <c r="A19" t="s">
        <v>36</v>
      </c>
      <c r="B19" s="22">
        <v>656</v>
      </c>
      <c r="C19" s="6"/>
      <c r="D19" s="8">
        <f>B19*C19</f>
        <v>0</v>
      </c>
      <c r="E19" s="8">
        <f>D19*0.21</f>
        <v>0</v>
      </c>
      <c r="F19" s="8">
        <f>D19+E19</f>
        <v>0</v>
      </c>
    </row>
    <row r="20" spans="1:6" x14ac:dyDescent="0.25">
      <c r="A20" s="2" t="s">
        <v>37</v>
      </c>
      <c r="B20" s="4">
        <v>164</v>
      </c>
      <c r="C20" s="21"/>
      <c r="D20" s="8">
        <f t="shared" ref="D20:D21" si="5">B20*C20</f>
        <v>0</v>
      </c>
      <c r="E20" s="8">
        <f>D20*0.21</f>
        <v>0</v>
      </c>
      <c r="F20" s="8">
        <f t="shared" ref="F20:F21" si="6">D20+E20</f>
        <v>0</v>
      </c>
    </row>
    <row r="21" spans="1:6" x14ac:dyDescent="0.25">
      <c r="A21" s="2" t="s">
        <v>38</v>
      </c>
      <c r="B21" s="4">
        <v>328</v>
      </c>
      <c r="C21" s="21"/>
      <c r="D21" s="8">
        <f t="shared" si="5"/>
        <v>0</v>
      </c>
      <c r="E21" s="8">
        <f>D21*0.21</f>
        <v>0</v>
      </c>
      <c r="F21" s="8">
        <f t="shared" si="6"/>
        <v>0</v>
      </c>
    </row>
    <row r="22" spans="1:6" x14ac:dyDescent="0.25">
      <c r="A22" s="25" t="s">
        <v>13</v>
      </c>
      <c r="B22" s="26"/>
      <c r="C22" s="27"/>
      <c r="D22" s="11">
        <f>SUM(D19:D21)</f>
        <v>0</v>
      </c>
      <c r="E22" s="11">
        <f>SUM(E19:E21)</f>
        <v>0</v>
      </c>
      <c r="F22" s="11">
        <f>SUM(F19:F21)</f>
        <v>0</v>
      </c>
    </row>
    <row r="23" spans="1:6" ht="15.75" x14ac:dyDescent="0.25">
      <c r="A23" s="29" t="s">
        <v>9</v>
      </c>
      <c r="B23" s="29"/>
      <c r="C23" s="29"/>
      <c r="D23" s="29"/>
      <c r="E23" s="29"/>
      <c r="F23" s="29"/>
    </row>
    <row r="24" spans="1:6" ht="38.25" x14ac:dyDescent="0.2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</row>
    <row r="25" spans="1:6" x14ac:dyDescent="0.25">
      <c r="A25" s="12" t="s">
        <v>40</v>
      </c>
      <c r="B25" s="5">
        <v>21</v>
      </c>
      <c r="C25" s="23"/>
      <c r="D25" s="13">
        <f>B25*C25</f>
        <v>0</v>
      </c>
      <c r="E25" s="13">
        <f>D25*0.21</f>
        <v>0</v>
      </c>
      <c r="F25" s="13">
        <f>D25+E25</f>
        <v>0</v>
      </c>
    </row>
    <row r="26" spans="1:6" x14ac:dyDescent="0.25">
      <c r="A26" s="12" t="s">
        <v>48</v>
      </c>
      <c r="B26" s="5">
        <v>21</v>
      </c>
      <c r="C26" s="23"/>
      <c r="D26" s="13">
        <f t="shared" ref="D26:D28" si="7">B26*C26</f>
        <v>0</v>
      </c>
      <c r="E26" s="13">
        <f t="shared" ref="E26:E28" si="8">D26*0.21</f>
        <v>0</v>
      </c>
      <c r="F26" s="13">
        <f t="shared" ref="F26:F28" si="9">D26+E26</f>
        <v>0</v>
      </c>
    </row>
    <row r="27" spans="1:6" x14ac:dyDescent="0.25">
      <c r="A27" s="12" t="s">
        <v>41</v>
      </c>
      <c r="B27" s="5">
        <v>25</v>
      </c>
      <c r="C27" s="23"/>
      <c r="D27" s="13">
        <f t="shared" si="7"/>
        <v>0</v>
      </c>
      <c r="E27" s="13">
        <f t="shared" si="8"/>
        <v>0</v>
      </c>
      <c r="F27" s="13">
        <f t="shared" si="9"/>
        <v>0</v>
      </c>
    </row>
    <row r="28" spans="1:6" x14ac:dyDescent="0.25">
      <c r="A28" s="12" t="s">
        <v>42</v>
      </c>
      <c r="B28" s="5">
        <v>25</v>
      </c>
      <c r="C28" s="23"/>
      <c r="D28" s="13">
        <f t="shared" si="7"/>
        <v>0</v>
      </c>
      <c r="E28" s="13">
        <f t="shared" si="8"/>
        <v>0</v>
      </c>
      <c r="F28" s="13">
        <f t="shared" si="9"/>
        <v>0</v>
      </c>
    </row>
    <row r="29" spans="1:6" x14ac:dyDescent="0.25">
      <c r="A29" s="25" t="s">
        <v>14</v>
      </c>
      <c r="B29" s="26"/>
      <c r="C29" s="27"/>
      <c r="D29" s="11">
        <f>SUM(D25:D28)</f>
        <v>0</v>
      </c>
      <c r="E29" s="11">
        <f>SUM(E25:E28)</f>
        <v>0</v>
      </c>
      <c r="F29" s="11">
        <f>SUM(F25:F28)</f>
        <v>0</v>
      </c>
    </row>
    <row r="30" spans="1:6" ht="15.75" x14ac:dyDescent="0.25">
      <c r="A30" s="29" t="s">
        <v>10</v>
      </c>
      <c r="B30" s="29"/>
      <c r="C30" s="29"/>
      <c r="D30" s="29"/>
      <c r="E30" s="29"/>
      <c r="F30" s="29"/>
    </row>
    <row r="31" spans="1:6" ht="38.25" x14ac:dyDescent="0.25">
      <c r="A31" s="3" t="s">
        <v>0</v>
      </c>
      <c r="B31" s="1" t="s">
        <v>1</v>
      </c>
      <c r="C31" s="1" t="s">
        <v>2</v>
      </c>
      <c r="D31" s="3" t="s">
        <v>3</v>
      </c>
      <c r="E31" s="3" t="s">
        <v>4</v>
      </c>
      <c r="F31" s="3" t="s">
        <v>5</v>
      </c>
    </row>
    <row r="32" spans="1:6" x14ac:dyDescent="0.25">
      <c r="A32" s="14" t="s">
        <v>43</v>
      </c>
      <c r="B32" s="5">
        <v>30</v>
      </c>
      <c r="C32" s="15"/>
      <c r="D32" s="13">
        <f>B32*C32</f>
        <v>0</v>
      </c>
      <c r="E32" s="13">
        <f>D32*0.21</f>
        <v>0</v>
      </c>
      <c r="F32" s="13">
        <f>D32+E32</f>
        <v>0</v>
      </c>
    </row>
    <row r="33" spans="1:6" x14ac:dyDescent="0.25">
      <c r="A33" s="25" t="s">
        <v>15</v>
      </c>
      <c r="B33" s="26"/>
      <c r="C33" s="27"/>
      <c r="D33" s="11">
        <f>D32</f>
        <v>0</v>
      </c>
      <c r="E33" s="11">
        <f>E32</f>
        <v>0</v>
      </c>
      <c r="F33" s="11">
        <f>F32</f>
        <v>0</v>
      </c>
    </row>
    <row r="34" spans="1:6" ht="15.75" x14ac:dyDescent="0.25">
      <c r="A34" s="29" t="s">
        <v>19</v>
      </c>
      <c r="B34" s="29"/>
      <c r="C34" s="29"/>
      <c r="D34" s="29"/>
      <c r="E34" s="29"/>
      <c r="F34" s="29"/>
    </row>
    <row r="35" spans="1:6" ht="38.25" x14ac:dyDescent="0.2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</row>
    <row r="36" spans="1:6" x14ac:dyDescent="0.25">
      <c r="A36" s="14" t="s">
        <v>44</v>
      </c>
      <c r="B36" s="5">
        <v>7</v>
      </c>
      <c r="C36" s="15"/>
      <c r="D36" s="13">
        <f>B36*C36</f>
        <v>0</v>
      </c>
      <c r="E36" s="13">
        <f>D36*0.21</f>
        <v>0</v>
      </c>
      <c r="F36" s="13">
        <f>D36+E36</f>
        <v>0</v>
      </c>
    </row>
    <row r="37" spans="1:6" x14ac:dyDescent="0.25">
      <c r="A37" s="25" t="s">
        <v>27</v>
      </c>
      <c r="B37" s="26"/>
      <c r="C37" s="27"/>
      <c r="D37" s="11">
        <f>D36</f>
        <v>0</v>
      </c>
      <c r="E37" s="11">
        <f>E36</f>
        <v>0</v>
      </c>
      <c r="F37" s="11">
        <f>F36</f>
        <v>0</v>
      </c>
    </row>
    <row r="38" spans="1:6" ht="15.75" x14ac:dyDescent="0.25">
      <c r="A38" s="29" t="s">
        <v>20</v>
      </c>
      <c r="B38" s="29"/>
      <c r="C38" s="29"/>
      <c r="D38" s="29"/>
      <c r="E38" s="29"/>
      <c r="F38" s="29"/>
    </row>
    <row r="39" spans="1:6" ht="38.25" x14ac:dyDescent="0.2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</row>
    <row r="40" spans="1:6" x14ac:dyDescent="0.25">
      <c r="A40" s="2" t="s">
        <v>45</v>
      </c>
      <c r="B40" s="4">
        <v>7</v>
      </c>
      <c r="C40" s="6"/>
      <c r="D40" s="8">
        <f>B40*C40</f>
        <v>0</v>
      </c>
      <c r="E40" s="8">
        <f>D40*0.21</f>
        <v>0</v>
      </c>
      <c r="F40" s="8">
        <f>D40+E40</f>
        <v>0</v>
      </c>
    </row>
    <row r="41" spans="1:6" x14ac:dyDescent="0.25">
      <c r="A41" s="25" t="s">
        <v>21</v>
      </c>
      <c r="B41" s="26"/>
      <c r="C41" s="27"/>
      <c r="D41" s="11">
        <f>D40</f>
        <v>0</v>
      </c>
      <c r="E41" s="11">
        <f>E40</f>
        <v>0</v>
      </c>
      <c r="F41" s="11">
        <f>F40</f>
        <v>0</v>
      </c>
    </row>
    <row r="42" spans="1:6" ht="15.75" x14ac:dyDescent="0.25">
      <c r="A42" s="29" t="s">
        <v>22</v>
      </c>
      <c r="B42" s="29"/>
      <c r="C42" s="29"/>
      <c r="D42" s="29"/>
      <c r="E42" s="29"/>
      <c r="F42" s="29"/>
    </row>
    <row r="43" spans="1:6" ht="38.25" x14ac:dyDescent="0.25">
      <c r="A43" s="3" t="s">
        <v>0</v>
      </c>
      <c r="B43" s="1" t="s">
        <v>1</v>
      </c>
      <c r="C43" s="1" t="s">
        <v>2</v>
      </c>
      <c r="D43" s="3" t="s">
        <v>3</v>
      </c>
      <c r="E43" s="3" t="s">
        <v>4</v>
      </c>
      <c r="F43" s="3" t="s">
        <v>5</v>
      </c>
    </row>
    <row r="44" spans="1:6" x14ac:dyDescent="0.25">
      <c r="A44" s="2" t="s">
        <v>46</v>
      </c>
      <c r="B44" s="4">
        <v>2</v>
      </c>
      <c r="C44" s="6"/>
      <c r="D44" s="8">
        <f>B44*C44</f>
        <v>0</v>
      </c>
      <c r="E44" s="8">
        <f>D44*0.21</f>
        <v>0</v>
      </c>
      <c r="F44" s="8">
        <f>D44+E44</f>
        <v>0</v>
      </c>
    </row>
    <row r="45" spans="1:6" x14ac:dyDescent="0.25">
      <c r="A45" s="25" t="s">
        <v>23</v>
      </c>
      <c r="B45" s="26"/>
      <c r="C45" s="27"/>
      <c r="D45" s="11">
        <f>D44</f>
        <v>0</v>
      </c>
      <c r="E45" s="11">
        <f>E44</f>
        <v>0</v>
      </c>
      <c r="F45" s="11">
        <f>F44</f>
        <v>0</v>
      </c>
    </row>
    <row r="46" spans="1:6" ht="15.75" x14ac:dyDescent="0.25">
      <c r="A46" s="29" t="s">
        <v>24</v>
      </c>
      <c r="B46" s="29"/>
      <c r="C46" s="29"/>
      <c r="D46" s="29"/>
      <c r="E46" s="29"/>
      <c r="F46" s="29"/>
    </row>
    <row r="47" spans="1:6" ht="38.25" x14ac:dyDescent="0.25">
      <c r="A47" s="3" t="s">
        <v>0</v>
      </c>
      <c r="B47" s="1" t="s">
        <v>1</v>
      </c>
      <c r="C47" s="1" t="s">
        <v>2</v>
      </c>
      <c r="D47" s="3" t="s">
        <v>3</v>
      </c>
      <c r="E47" s="3" t="s">
        <v>4</v>
      </c>
      <c r="F47" s="3" t="s">
        <v>5</v>
      </c>
    </row>
    <row r="48" spans="1:6" x14ac:dyDescent="0.25">
      <c r="A48" s="14" t="s">
        <v>47</v>
      </c>
      <c r="B48" s="5">
        <v>2</v>
      </c>
      <c r="C48" s="15"/>
      <c r="D48" s="13">
        <f>B48*C48</f>
        <v>0</v>
      </c>
      <c r="E48" s="13">
        <f>D48*0.21</f>
        <v>0</v>
      </c>
      <c r="F48" s="13">
        <f>D48+E48</f>
        <v>0</v>
      </c>
    </row>
    <row r="49" spans="1:6" x14ac:dyDescent="0.25">
      <c r="A49" s="25" t="s">
        <v>25</v>
      </c>
      <c r="B49" s="26"/>
      <c r="C49" s="27"/>
      <c r="D49" s="11">
        <f>D48</f>
        <v>0</v>
      </c>
      <c r="E49" s="11">
        <f>E48</f>
        <v>0</v>
      </c>
      <c r="F49" s="11">
        <f>F48</f>
        <v>0</v>
      </c>
    </row>
    <row r="51" spans="1:6" x14ac:dyDescent="0.25">
      <c r="A51" t="s">
        <v>16</v>
      </c>
    </row>
    <row r="52" spans="1:6" x14ac:dyDescent="0.25">
      <c r="A52" t="s">
        <v>17</v>
      </c>
    </row>
  </sheetData>
  <mergeCells count="19">
    <mergeCell ref="A45:C45"/>
    <mergeCell ref="A46:F46"/>
    <mergeCell ref="A49:C49"/>
    <mergeCell ref="A34:F34"/>
    <mergeCell ref="A37:C37"/>
    <mergeCell ref="A38:F38"/>
    <mergeCell ref="A41:C41"/>
    <mergeCell ref="A42:F42"/>
    <mergeCell ref="A1:F1"/>
    <mergeCell ref="A33:C33"/>
    <mergeCell ref="A22:C22"/>
    <mergeCell ref="A16:C16"/>
    <mergeCell ref="A8:C8"/>
    <mergeCell ref="A2:F2"/>
    <mergeCell ref="A9:F9"/>
    <mergeCell ref="A17:F17"/>
    <mergeCell ref="A23:F23"/>
    <mergeCell ref="A30:F30"/>
    <mergeCell ref="A29:C29"/>
  </mergeCells>
  <pageMargins left="0.70866141732283472" right="0.70866141732283472" top="0.78740157480314965" bottom="0.78740157480314965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KALKULACE NABÍDKOVÉ CENY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Kormančíková</dc:creator>
  <cp:lastModifiedBy>Martina Kormančíková</cp:lastModifiedBy>
  <cp:lastPrinted>2013-07-17T08:51:27Z</cp:lastPrinted>
  <dcterms:created xsi:type="dcterms:W3CDTF">2013-07-16T13:04:56Z</dcterms:created>
  <dcterms:modified xsi:type="dcterms:W3CDTF">2013-11-04T12:19:30Z</dcterms:modified>
</cp:coreProperties>
</file>